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A@H 2022-23 Discipline Plans\"/>
    </mc:Choice>
  </mc:AlternateContent>
  <xr:revisionPtr revIDLastSave="0" documentId="8_{11107C66-C6BB-4B2E-A72F-78F98C9C0CB2}" xr6:coauthVersionLast="47" xr6:coauthVersionMax="47" xr10:uidLastSave="{00000000-0000-0000-0000-000000000000}"/>
  <bookViews>
    <workbookView xWindow="3675" yWindow="3675" windowWidth="21600" windowHeight="11370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<sst xmlns="http://schemas.openxmlformats.org/spreadsheetml/2006/main" count="150" uniqueCount="64">
  <si>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</si>
  <si>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</si>
  <si>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</si>
  <si>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</si>
  <si>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</si>
  <si>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</si>
  <si>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</si>
  <si>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</si>
  <si>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</si>
  <si>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</si>
  <si>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</si>
  <si>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</si>
  <si>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</si>
  <si>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</si>
  <si>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</si>
  <si>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</si>
  <si>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</si>
  <si>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</si>
  <si>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</si>
  <si>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</si>
  <si>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</si>
  <si>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</si>
  <si>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</si>
  <si>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</si>
  <si>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</si>
  <si>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</si>
  <si>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</si>
  <si>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</si>
  <si>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</si>
  <si>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</si>
  <si>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</si>
  <si>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</si>
  <si>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</si>
  <si>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</si>
  <si>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</si>
  <si>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</si>
  <si>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</si>
  <si>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</si>
  <si>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</si>
  <si>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</si>
  <si>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</si>
  <si>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</si>
  <si>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</si>
  <si>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</si>
  <si>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</si>
  <si>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</si>
  <si>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</si>
  <si>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</si>
  <si>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</si>
  <si>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</si>
  <si>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</si>
  <si>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</si>
  <si>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</si>
  <si>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</si>
  <si>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</si>
  <si>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</si>
  <si>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</si>
  <si>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</si>
  <si>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</si>
  <si>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</si>
  <si>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</si>
  <si>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</si>
  <si>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</si>
  <si>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RELS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</si>
</sst>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K7" sqref="K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RELS</v>
      </c>
      <c r="H2" s="127"/>
      <c r="I2" s="127"/>
      <c r="J2" s="13">
        <f>'2022-23 Summary'!D2</f>
        <v>2</v>
      </c>
      <c r="K2" s="5">
        <f>SUM(K7:K24)</f>
        <v>0.2</v>
      </c>
      <c r="L2" s="5">
        <f>SUM(L7:L24)</f>
        <v>105</v>
      </c>
      <c r="M2" s="5">
        <f>SUM(M7:M24)</f>
        <v>3.5</v>
      </c>
      <c r="N2" s="32">
        <f>L2/K2</f>
        <v>525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63</v>
      </c>
      <c r="B7" s="54">
        <v>1</v>
      </c>
      <c r="C7" s="54" t="s">
        <v>55</v>
      </c>
      <c r="D7" s="54">
        <v>44</v>
      </c>
      <c r="E7" s="54">
        <v>56</v>
      </c>
      <c r="F7" s="34">
        <v>35</v>
      </c>
      <c r="G7" s="54">
        <v>1</v>
      </c>
      <c r="H7" s="70">
        <f t="shared" ref="H7:H9" si="0">F7*G7</f>
        <v>35</v>
      </c>
      <c r="I7" s="86">
        <v>3</v>
      </c>
      <c r="J7" s="87">
        <v>3</v>
      </c>
      <c r="K7" s="69">
        <f t="shared" ref="K7" si="1">J7*G7/15</f>
        <v>0.2</v>
      </c>
      <c r="L7" s="70">
        <f>H7*I7</f>
        <v>105</v>
      </c>
      <c r="M7" s="71">
        <f>L7/30</f>
        <v>3.5</v>
      </c>
      <c r="N7" s="69">
        <f t="shared" ref="N7" si="2">L7/K7</f>
        <v>525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J17" sqref="J17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RELS</v>
      </c>
      <c r="G2" s="130"/>
      <c r="H2" s="130"/>
      <c r="I2" s="13">
        <f>'2022-23 Summary'!D2</f>
        <v>2</v>
      </c>
      <c r="J2" s="5">
        <f>SUM(J7:J42)</f>
        <v>1</v>
      </c>
      <c r="K2" s="6">
        <f>SUM(K7:K42)</f>
        <v>420</v>
      </c>
      <c r="L2" s="7">
        <f>SUM(L7:L42)</f>
        <v>14</v>
      </c>
      <c r="M2" s="7">
        <f>K2/J2</f>
        <v>420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 t="s">
        <v>63</v>
      </c>
      <c r="B16" s="44">
        <v>1</v>
      </c>
      <c r="C16" s="54">
        <v>44</v>
      </c>
      <c r="D16" s="54">
        <v>100</v>
      </c>
      <c r="E16" s="54">
        <v>30</v>
      </c>
      <c r="F16" s="54">
        <v>4</v>
      </c>
      <c r="G16" s="75">
        <f t="shared" si="0"/>
        <v>120</v>
      </c>
      <c r="H16" s="55">
        <v>3</v>
      </c>
      <c r="I16" s="55">
        <v>3</v>
      </c>
      <c r="J16" s="69">
        <f t="shared" si="3"/>
        <v>0.8</v>
      </c>
      <c r="K16" s="70">
        <f t="shared" si="4"/>
        <v>360</v>
      </c>
      <c r="L16" s="71">
        <f t="shared" si="5"/>
        <v>12</v>
      </c>
      <c r="M16" s="69">
        <f t="shared" si="6"/>
        <v>450</v>
      </c>
      <c r="N16" s="56"/>
    </row>
    <row r="17" spans="1:14" ht="15.75" customHeight="1" x14ac:dyDescent="0.25">
      <c r="A17" s="54" t="s">
        <v>63</v>
      </c>
      <c r="B17" s="44">
        <v>3</v>
      </c>
      <c r="C17" s="54">
        <v>44</v>
      </c>
      <c r="D17" s="54">
        <v>19</v>
      </c>
      <c r="E17" s="54">
        <v>20</v>
      </c>
      <c r="F17" s="54">
        <v>1</v>
      </c>
      <c r="G17" s="75">
        <f t="shared" si="0"/>
        <v>20</v>
      </c>
      <c r="H17" s="55">
        <v>3</v>
      </c>
      <c r="I17" s="55">
        <v>3</v>
      </c>
      <c r="J17" s="69">
        <f t="shared" si="3"/>
        <v>0.2</v>
      </c>
      <c r="K17" s="70">
        <f t="shared" si="4"/>
        <v>60</v>
      </c>
      <c r="L17" s="71">
        <f t="shared" si="5"/>
        <v>2</v>
      </c>
      <c r="M17" s="69">
        <f t="shared" si="6"/>
        <v>300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I7" sqref="I7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RELS</v>
      </c>
      <c r="F2" s="130"/>
      <c r="G2" s="130"/>
      <c r="H2" s="13">
        <f>'2022-23 Summary'!D2</f>
        <v>2</v>
      </c>
      <c r="I2" s="5">
        <f>SUM(I7:I42)</f>
        <v>0.8</v>
      </c>
      <c r="J2" s="14">
        <f>SUM(J7:J42)</f>
        <v>360</v>
      </c>
      <c r="K2" s="15">
        <f>SUM(K7:K42)</f>
        <v>12</v>
      </c>
      <c r="L2" s="15">
        <f>J2/I2</f>
        <v>450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>
        <v>1</v>
      </c>
      <c r="C7" s="54">
        <v>44</v>
      </c>
      <c r="D7" s="34">
        <v>30</v>
      </c>
      <c r="E7" s="54">
        <v>4</v>
      </c>
      <c r="F7" s="70">
        <f t="shared" ref="F7:F40" si="0">D7*E7</f>
        <v>120</v>
      </c>
      <c r="G7" s="86">
        <v>3</v>
      </c>
      <c r="H7" s="87">
        <v>3</v>
      </c>
      <c r="I7" s="69">
        <f t="shared" ref="I7" si="1">H7*E7/15</f>
        <v>0.8</v>
      </c>
      <c r="J7" s="70">
        <f t="shared" ref="J7" si="2">(F7*G7)</f>
        <v>360</v>
      </c>
      <c r="K7" s="71">
        <f>J7/30</f>
        <v>12</v>
      </c>
      <c r="L7" s="69">
        <f t="shared" ref="L7" si="3">J7/I7</f>
        <v>450</v>
      </c>
      <c r="M7" s="56"/>
    </row>
    <row r="8" spans="1:14" ht="15.75" customHeight="1" x14ac:dyDescent="0.2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I16" sqref="I16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2</v>
      </c>
      <c r="E2" s="5">
        <f>SUM('Summer 22'!K2,'Fall 22'!J2,'Spring 23'!I2)</f>
        <v>2</v>
      </c>
      <c r="F2" s="5">
        <f>SUM('Summer 22'!L2,'Fall 22'!K2,'Spring 23'!J2)</f>
        <v>885</v>
      </c>
      <c r="G2" s="5">
        <f>SUM('Summer 22'!M2,'Fall 22'!L2,'Spring 23'!K2)</f>
        <v>29.5</v>
      </c>
      <c r="H2" s="7">
        <f>F2/E2</f>
        <v>442.5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2.4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0.4</v>
      </c>
      <c r="F7" s="110">
        <v>0.8</v>
      </c>
    </row>
    <row r="8" spans="1:14" x14ac:dyDescent="0.25">
      <c r="D8" s="102" t="s">
        <v>12</v>
      </c>
      <c r="E8" s="110">
        <v>5.55</v>
      </c>
      <c r="F8" s="110">
        <v>10.69</v>
      </c>
    </row>
    <row r="9" spans="1:14" x14ac:dyDescent="0.25">
      <c r="D9" s="102" t="s">
        <v>35</v>
      </c>
      <c r="E9" s="110">
        <v>417.5</v>
      </c>
      <c r="F9" s="110">
        <v>412.5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2.2000000000000002</v>
      </c>
      <c r="F13" s="106">
        <f>AVERAGE(E20:G20)</f>
        <v>509.19416666666666</v>
      </c>
      <c r="G13" s="106">
        <f>AVERAGE(E19:G19)</f>
        <v>36.426666666666669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2.4</v>
      </c>
      <c r="F18" s="111">
        <v>2.4000000000000004</v>
      </c>
      <c r="G18" s="112">
        <v>1.8</v>
      </c>
    </row>
    <row r="19" spans="4:7" x14ac:dyDescent="0.25">
      <c r="D19" s="102" t="s">
        <v>12</v>
      </c>
      <c r="E19" s="111">
        <v>42.42</v>
      </c>
      <c r="F19" s="111">
        <v>36.39</v>
      </c>
      <c r="G19" s="112">
        <v>30.47</v>
      </c>
    </row>
    <row r="20" spans="4:7" x14ac:dyDescent="0.25">
      <c r="D20" s="102" t="s">
        <v>35</v>
      </c>
      <c r="E20" s="111">
        <v>544.16999999999996</v>
      </c>
      <c r="F20" s="111">
        <v>463.97249999999997</v>
      </c>
      <c r="G20" s="112">
        <v>519.44000000000005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RELS</v>
      </c>
      <c r="H2" s="147"/>
      <c r="I2" s="147"/>
      <c r="J2" s="13">
        <f>'2022-23 Summary'!D2</f>
        <v>2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0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2022-01-26T13:41:42Z</dcterms:modified>
</cp:coreProperties>
</file>